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7" i="1" l="1"/>
  <c r="F47" i="1"/>
  <c r="E47" i="1"/>
</calcChain>
</file>

<file path=xl/sharedStrings.xml><?xml version="1.0" encoding="utf-8"?>
<sst xmlns="http://schemas.openxmlformats.org/spreadsheetml/2006/main" count="54" uniqueCount="52">
  <si>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</si>
  <si>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</si>
  <si>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</si>
  <si>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</si>
  <si>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</si>
  <si>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</si>
  <si>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</si>
  <si>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</si>
  <si>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</si>
  <si>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</si>
  <si>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</si>
  <si>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</si>
  <si>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Антушево</t>
  </si>
  <si>
    <t xml:space="preserve"> 10 Антушево Резерв ао</t>
  </si>
  <si>
    <t xml:space="preserve"> 10 Антушево Резерв ап</t>
  </si>
  <si>
    <t xml:space="preserve"> 10 Антушево Т 1 ао</t>
  </si>
  <si>
    <t xml:space="preserve"> 10 Антушево Т 1 ап</t>
  </si>
  <si>
    <t xml:space="preserve"> 10 Антушево Т 2 ао</t>
  </si>
  <si>
    <t xml:space="preserve"> 10 Антушево Т 2 ап</t>
  </si>
  <si>
    <t xml:space="preserve"> 10 Антушево ТСН 1с.ш. ао</t>
  </si>
  <si>
    <t xml:space="preserve"> 10 Антушево ТСН 1с.ш. ап</t>
  </si>
  <si>
    <t xml:space="preserve"> 10 Антушево ТСН 2с.ш. ао</t>
  </si>
  <si>
    <t xml:space="preserve"> 10 Антушево ТСН 2с.ш. ап</t>
  </si>
  <si>
    <t xml:space="preserve"> 10 Антушево-Зорино ао</t>
  </si>
  <si>
    <t xml:space="preserve"> 10 Антушево-Зорино ап</t>
  </si>
  <si>
    <t xml:space="preserve"> 10 Антушево-Комплекс Антушево ао</t>
  </si>
  <si>
    <t xml:space="preserve"> 10 Антушево-Комплекс Антушево ап</t>
  </si>
  <si>
    <t xml:space="preserve"> 10 Антушево-Новишки ао</t>
  </si>
  <si>
    <t xml:space="preserve"> 10 Антушево-Новишки ап</t>
  </si>
  <si>
    <t xml:space="preserve"> 10 Антушево-Перховта ао</t>
  </si>
  <si>
    <t xml:space="preserve"> 10 Антушево-Перховта ап</t>
  </si>
  <si>
    <t xml:space="preserve"> 10 Антушево-Солмас ао</t>
  </si>
  <si>
    <t xml:space="preserve"> 10 Антушево-Солмас ап</t>
  </si>
  <si>
    <t xml:space="preserve"> 110 Антушево Ремонтная перемычка ао</t>
  </si>
  <si>
    <t xml:space="preserve"> 110 Антушево Ремонтная перемычка ап</t>
  </si>
  <si>
    <t xml:space="preserve"> 110 Антушево СВ ао</t>
  </si>
  <si>
    <t xml:space="preserve"> 110 Антушево СВ ап</t>
  </si>
  <si>
    <t xml:space="preserve"> 110 Антушево Т 1 ао</t>
  </si>
  <si>
    <t xml:space="preserve"> 110 Антушево Т 1 ап</t>
  </si>
  <si>
    <t xml:space="preserve"> 110 Антушево Т 2 ао</t>
  </si>
  <si>
    <t xml:space="preserve"> 110 Антушево Т 2 ап</t>
  </si>
  <si>
    <t xml:space="preserve"> 35 Антушево СВ ао</t>
  </si>
  <si>
    <t xml:space="preserve"> 35 Антушево СВ ап</t>
  </si>
  <si>
    <t xml:space="preserve"> 35 Антушево Т 1 ао</t>
  </si>
  <si>
    <t xml:space="preserve"> 35 Антушево Т 1 ап</t>
  </si>
  <si>
    <t xml:space="preserve"> 35 Антушево Т 2 ао</t>
  </si>
  <si>
    <t xml:space="preserve"> 35 Антушево Т 2 ап</t>
  </si>
  <si>
    <t xml:space="preserve"> 35 Антушево-Артюшинская ао</t>
  </si>
  <si>
    <t xml:space="preserve"> 35 Антушево-Артюшинская ап</t>
  </si>
  <si>
    <t xml:space="preserve"> 35 Антушево-Никоновская ао</t>
  </si>
  <si>
    <t xml:space="preserve"> 35 Антушево-Никоновская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</si>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</sst>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M10" sqref="M1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51</v>
      </c>
      <c r="F8" s="21" t="s">
        <v>51</v>
      </c>
      <c r="G8" s="21" t="s">
        <v>51</v>
      </c>
      <c r="H8" s="30"/>
    </row>
    <row r="9" spans="1:10" x14ac:dyDescent="0.25">
      <c r="A9" s="31" t="s">
        <v>13</v>
      </c>
      <c r="B9" s="32">
        <v>0.1178</v>
      </c>
      <c r="C9" s="32">
        <v>0.1178</v>
      </c>
      <c r="D9" s="33">
        <v>1500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14</v>
      </c>
      <c r="B10" s="38">
        <v>0.27739999999999998</v>
      </c>
      <c r="C10" s="38">
        <v>0.27739999999999998</v>
      </c>
      <c r="D10" s="39">
        <v>1500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15</v>
      </c>
      <c r="B11" s="38">
        <v>0.11219999999999999</v>
      </c>
      <c r="C11" s="38">
        <v>0.11219999999999999</v>
      </c>
      <c r="D11" s="39">
        <v>12000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161.1053</v>
      </c>
      <c r="C12" s="38">
        <v>161.26419999999999</v>
      </c>
      <c r="D12" s="39">
        <v>12000</v>
      </c>
      <c r="E12" s="40">
        <v>1906.8</v>
      </c>
      <c r="F12" s="41">
        <v>1906.8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0.15909999999999999</v>
      </c>
      <c r="C13" s="38">
        <v>0.15909999999999999</v>
      </c>
      <c r="D13" s="39">
        <v>12000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207.20949999999999</v>
      </c>
      <c r="C14" s="38">
        <v>207.41919999999999</v>
      </c>
      <c r="D14" s="39">
        <v>12000</v>
      </c>
      <c r="E14" s="40">
        <v>2516.4</v>
      </c>
      <c r="F14" s="41">
        <v>2516.4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28.377199999999998</v>
      </c>
      <c r="C15" s="38">
        <v>28.404399999999999</v>
      </c>
      <c r="D15" s="39">
        <v>1500</v>
      </c>
      <c r="E15" s="40">
        <v>40.799999999999997</v>
      </c>
      <c r="F15" s="41">
        <v>40.799999999999997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0.1278</v>
      </c>
      <c r="C16" s="38">
        <v>0.1278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39.029899999999998</v>
      </c>
      <c r="C17" s="38">
        <v>39.066299999999998</v>
      </c>
      <c r="D17" s="39">
        <v>2000</v>
      </c>
      <c r="E17" s="40">
        <v>72.8</v>
      </c>
      <c r="F17" s="41">
        <v>72.8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0.12859999999999999</v>
      </c>
      <c r="C18" s="38">
        <v>0.12859999999999999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1210.8889999999999</v>
      </c>
      <c r="C19" s="38">
        <v>1212.0609999999999</v>
      </c>
      <c r="D19" s="39">
        <v>1500</v>
      </c>
      <c r="E19" s="40">
        <v>1758</v>
      </c>
      <c r="F19" s="41">
        <v>1758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0.13489999999999999</v>
      </c>
      <c r="C20" s="38">
        <v>0.13489999999999999</v>
      </c>
      <c r="D20" s="39">
        <v>1500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40.1633</v>
      </c>
      <c r="C21" s="38">
        <v>40.243000000000002</v>
      </c>
      <c r="D21" s="39">
        <v>1500</v>
      </c>
      <c r="E21" s="40">
        <v>119.55</v>
      </c>
      <c r="F21" s="41">
        <v>119.55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0.10879999999999999</v>
      </c>
      <c r="C22" s="38">
        <v>0.10879999999999999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474.01799999999997</v>
      </c>
      <c r="C23" s="38">
        <v>474.49439999999998</v>
      </c>
      <c r="D23" s="39">
        <v>1500</v>
      </c>
      <c r="E23" s="40">
        <v>714.6</v>
      </c>
      <c r="F23" s="41">
        <v>714.6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0.18260000000000001</v>
      </c>
      <c r="C24" s="38">
        <v>0.18260000000000001</v>
      </c>
      <c r="D24" s="39">
        <v>1500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469.1875</v>
      </c>
      <c r="C25" s="38">
        <v>469.69189999999998</v>
      </c>
      <c r="D25" s="39">
        <v>2000</v>
      </c>
      <c r="E25" s="40">
        <v>1008.8</v>
      </c>
      <c r="F25" s="41">
        <v>1008.8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6.2600000000000003E-2</v>
      </c>
      <c r="C26" s="38">
        <v>6.2600000000000003E-2</v>
      </c>
      <c r="D26" s="39">
        <v>2000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551.46410000000003</v>
      </c>
      <c r="C27" s="38">
        <v>551.97709999999995</v>
      </c>
      <c r="D27" s="39">
        <v>1500</v>
      </c>
      <c r="E27" s="40">
        <v>769.5</v>
      </c>
      <c r="F27" s="41">
        <v>769.5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1.5097</v>
      </c>
      <c r="C28" s="38">
        <v>1.5097</v>
      </c>
      <c r="D28" s="39">
        <v>1500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0.59530000000000005</v>
      </c>
      <c r="C29" s="38">
        <v>0.59540000000000004</v>
      </c>
      <c r="D29" s="39">
        <v>66000</v>
      </c>
      <c r="E29" s="40">
        <v>6.6</v>
      </c>
      <c r="F29" s="41">
        <v>6.6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0.7823</v>
      </c>
      <c r="C30" s="38">
        <v>0.78239999999999998</v>
      </c>
      <c r="D30" s="39">
        <v>66000</v>
      </c>
      <c r="E30" s="40">
        <v>6.6</v>
      </c>
      <c r="F30" s="41">
        <v>6.6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116.6722</v>
      </c>
      <c r="C31" s="38">
        <v>116.673</v>
      </c>
      <c r="D31" s="39">
        <v>66000</v>
      </c>
      <c r="E31" s="40">
        <v>52.8</v>
      </c>
      <c r="F31" s="41">
        <v>52.8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897.375</v>
      </c>
      <c r="C32" s="38">
        <v>898.08330000000001</v>
      </c>
      <c r="D32" s="39">
        <v>66000</v>
      </c>
      <c r="E32" s="40">
        <v>46747.8</v>
      </c>
      <c r="F32" s="41">
        <v>46747.8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103.43470000000001</v>
      </c>
      <c r="C33" s="38">
        <v>103.5193</v>
      </c>
      <c r="D33" s="39">
        <v>66000</v>
      </c>
      <c r="E33" s="40">
        <v>5583.6</v>
      </c>
      <c r="F33" s="41">
        <v>5583.6</v>
      </c>
      <c r="G33" s="41">
        <v>0</v>
      </c>
      <c r="H33" s="42">
        <v>0</v>
      </c>
    </row>
    <row r="34" spans="1:8" x14ac:dyDescent="0.25">
      <c r="A34" s="37" t="s">
        <v>38</v>
      </c>
      <c r="B34" s="38">
        <v>0.2147</v>
      </c>
      <c r="C34" s="38">
        <v>0.2147</v>
      </c>
      <c r="D34" s="39">
        <v>66000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39</v>
      </c>
      <c r="B35" s="38">
        <v>428.40890000000002</v>
      </c>
      <c r="C35" s="38">
        <v>428.846</v>
      </c>
      <c r="D35" s="39">
        <v>66000</v>
      </c>
      <c r="E35" s="40">
        <v>28848.6</v>
      </c>
      <c r="F35" s="41">
        <v>28848.6</v>
      </c>
      <c r="G35" s="41">
        <v>0</v>
      </c>
      <c r="H35" s="42">
        <v>0</v>
      </c>
    </row>
    <row r="36" spans="1:8" x14ac:dyDescent="0.25">
      <c r="A36" s="37" t="s">
        <v>40</v>
      </c>
      <c r="B36" s="38">
        <v>0.1273</v>
      </c>
      <c r="C36" s="38">
        <v>0.1273</v>
      </c>
      <c r="D36" s="39">
        <v>66000</v>
      </c>
      <c r="E36" s="40">
        <v>0</v>
      </c>
      <c r="F36" s="41">
        <v>0</v>
      </c>
      <c r="G36" s="41">
        <v>0</v>
      </c>
      <c r="H36" s="42"/>
    </row>
    <row r="37" spans="1:8" x14ac:dyDescent="0.25">
      <c r="A37" s="37" t="s">
        <v>41</v>
      </c>
      <c r="B37" s="38">
        <v>56.879600000000003</v>
      </c>
      <c r="C37" s="38">
        <v>56.879600000000003</v>
      </c>
      <c r="D37" s="39">
        <v>10500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42</v>
      </c>
      <c r="B38" s="38">
        <v>9.2609999999999992</v>
      </c>
      <c r="C38" s="38">
        <v>9.2611000000000008</v>
      </c>
      <c r="D38" s="39">
        <v>10500</v>
      </c>
      <c r="E38" s="40">
        <v>1.05</v>
      </c>
      <c r="F38" s="41">
        <v>1.05</v>
      </c>
      <c r="G38" s="41">
        <v>0</v>
      </c>
      <c r="H38" s="42">
        <v>0</v>
      </c>
    </row>
    <row r="39" spans="1:8" x14ac:dyDescent="0.25">
      <c r="A39" s="37" t="s">
        <v>43</v>
      </c>
      <c r="B39" s="38">
        <v>12297.0569</v>
      </c>
      <c r="C39" s="38">
        <v>12297.0569</v>
      </c>
      <c r="D39" s="39">
        <v>10500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44</v>
      </c>
      <c r="B40" s="38">
        <v>40.815600000000003</v>
      </c>
      <c r="C40" s="38">
        <v>41.165399999999998</v>
      </c>
      <c r="D40" s="39">
        <v>10500</v>
      </c>
      <c r="E40" s="40">
        <v>3672.9</v>
      </c>
      <c r="F40" s="41">
        <v>3672.9</v>
      </c>
      <c r="G40" s="41">
        <v>0</v>
      </c>
      <c r="H40" s="42">
        <v>0</v>
      </c>
    </row>
    <row r="41" spans="1:8" x14ac:dyDescent="0.25">
      <c r="A41" s="37" t="s">
        <v>45</v>
      </c>
      <c r="B41" s="38">
        <v>0.2858</v>
      </c>
      <c r="C41" s="38">
        <v>0.2858</v>
      </c>
      <c r="D41" s="39">
        <v>10500</v>
      </c>
      <c r="E41" s="40">
        <v>0</v>
      </c>
      <c r="F41" s="41">
        <v>0</v>
      </c>
      <c r="G41" s="41">
        <v>0</v>
      </c>
      <c r="H41" s="42"/>
    </row>
    <row r="42" spans="1:8" x14ac:dyDescent="0.25">
      <c r="A42" s="37" t="s">
        <v>46</v>
      </c>
      <c r="B42" s="38">
        <v>1870.3305</v>
      </c>
      <c r="C42" s="38">
        <v>1872.6626000000001</v>
      </c>
      <c r="D42" s="39">
        <v>10500</v>
      </c>
      <c r="E42" s="40">
        <v>24487.05</v>
      </c>
      <c r="F42" s="41">
        <v>24487.05</v>
      </c>
      <c r="G42" s="41">
        <v>0</v>
      </c>
      <c r="H42" s="42">
        <v>0</v>
      </c>
    </row>
    <row r="43" spans="1:8" x14ac:dyDescent="0.25">
      <c r="A43" s="37" t="s">
        <v>47</v>
      </c>
      <c r="B43" s="38">
        <v>2280.2993999999999</v>
      </c>
      <c r="C43" s="38">
        <v>2282.6293000000001</v>
      </c>
      <c r="D43" s="39">
        <v>10500</v>
      </c>
      <c r="E43" s="40">
        <v>24463.95</v>
      </c>
      <c r="F43" s="41">
        <v>24463.95</v>
      </c>
      <c r="G43" s="41">
        <v>0</v>
      </c>
      <c r="H43" s="42">
        <v>0</v>
      </c>
    </row>
    <row r="44" spans="1:8" x14ac:dyDescent="0.25">
      <c r="A44" s="37" t="s">
        <v>48</v>
      </c>
      <c r="B44" s="38">
        <v>0.216</v>
      </c>
      <c r="C44" s="38">
        <v>0.216</v>
      </c>
      <c r="D44" s="39">
        <v>10500</v>
      </c>
      <c r="E44" s="40">
        <v>0</v>
      </c>
      <c r="F44" s="41">
        <v>0</v>
      </c>
      <c r="G44" s="41">
        <v>0</v>
      </c>
      <c r="H44" s="42"/>
    </row>
    <row r="45" spans="1:8" x14ac:dyDescent="0.25">
      <c r="A45" s="37" t="s">
        <v>49</v>
      </c>
      <c r="B45" s="38">
        <v>1228.2337</v>
      </c>
      <c r="C45" s="38">
        <v>1229.2846</v>
      </c>
      <c r="D45" s="39">
        <v>3500</v>
      </c>
      <c r="E45" s="40">
        <v>3678.15</v>
      </c>
      <c r="F45" s="41">
        <v>3678.15</v>
      </c>
      <c r="G45" s="41">
        <v>0</v>
      </c>
      <c r="H45" s="42">
        <v>0</v>
      </c>
    </row>
    <row r="46" spans="1:8" ht="16.5" thickBot="1" x14ac:dyDescent="0.3">
      <c r="A46" s="43" t="s">
        <v>50</v>
      </c>
      <c r="B46" s="44">
        <v>0.51549999999999996</v>
      </c>
      <c r="C46" s="44">
        <v>0.51549999999999996</v>
      </c>
      <c r="D46" s="45">
        <v>3500</v>
      </c>
      <c r="E46" s="46">
        <v>0</v>
      </c>
      <c r="F46" s="47">
        <v>0</v>
      </c>
      <c r="G46" s="47">
        <v>0</v>
      </c>
      <c r="H46" s="48"/>
    </row>
    <row r="47" spans="1:8" x14ac:dyDescent="0.25">
      <c r="E47" s="49">
        <f>SUM(E9:E46)</f>
        <v>146456.35</v>
      </c>
      <c r="F47" s="50">
        <f>SUM(F9:F46)</f>
        <v>146456.35</v>
      </c>
      <c r="G47" s="50">
        <f>SUM(G9:G46)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2015-06-24T07:12:42Z</dcterms:modified>
</cp:coreProperties>
</file>